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P17"/>
  <c r="H17"/>
  <c r="I16" s="1"/>
  <c r="S16" s="1"/>
  <c r="F17"/>
  <c r="D17"/>
  <c r="O17"/>
  <c r="R22"/>
  <c r="N22"/>
  <c r="E22"/>
  <c r="F22"/>
  <c r="P22"/>
  <c r="H22"/>
  <c r="O22"/>
  <c r="D22"/>
  <c r="Q32"/>
  <c r="Q1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F12"/>
  <c r="F39" s="1"/>
  <c r="O12"/>
  <c r="P12"/>
  <c r="P39" s="1"/>
  <c r="D12"/>
  <c r="D39" s="1"/>
  <c r="H12"/>
  <c r="I21"/>
  <c r="S21" s="1"/>
  <c r="H37"/>
  <c r="I36" s="1"/>
  <c r="S36" s="1"/>
  <c r="H32"/>
  <c r="I31" s="1"/>
  <c r="S31" s="1"/>
  <c r="H27"/>
  <c r="I26" s="1"/>
  <c r="S2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<sst xmlns="http://schemas.openxmlformats.org/spreadsheetml/2006/main" count="115" uniqueCount="74">
  <si>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</si>
  <si>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</si>
  <si>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</si>
  <si>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Rychnov nad Kněžnou</t>
  </si>
  <si>
    <t>Datum:  </t>
  </si>
  <si>
    <t>1.10.2022</t>
  </si>
  <si>
    <t>Domácí</t>
  </si>
  <si>
    <t>TJ Start Rychnov n. Kn.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</si>
  <si>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</si>
  <si>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</si>
  <si>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</si>
  <si>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</si>
  <si>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</si>
  <si>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</si>
  <si>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</si>
  <si>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</si>
  <si>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</si>
  <si>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</si>
  <si>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</si>
  <si>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</si>
  <si>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</si>
  <si>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Kindl</t>
  </si>
  <si>
    <t>Hendrych</t>
  </si>
  <si>
    <t>Roman</t>
  </si>
  <si>
    <t>Josef</t>
  </si>
  <si>
    <t>Urbánek</t>
  </si>
  <si>
    <t>Mückstein</t>
  </si>
  <si>
    <t>Ladislav</t>
  </si>
  <si>
    <t>Jonas</t>
  </si>
  <si>
    <t>Šípek</t>
  </si>
  <si>
    <t>Vojtěch</t>
  </si>
  <si>
    <t>Otto</t>
  </si>
  <si>
    <t>Seniura</t>
  </si>
  <si>
    <t>Staněk</t>
  </si>
  <si>
    <t>Jakub</t>
  </si>
  <si>
    <t>Jiří</t>
  </si>
  <si>
    <t>Čihák</t>
  </si>
  <si>
    <t>Vítek</t>
  </si>
  <si>
    <t>Martin</t>
  </si>
  <si>
    <t>Denis</t>
  </si>
  <si>
    <t>Šmejda</t>
  </si>
  <si>
    <t>Jaroslav</t>
  </si>
  <si>
    <t>David</t>
  </si>
  <si>
    <t>Celkový výkon družstva  </t>
  </si>
  <si>
    <t>Vedoucí družstva         Jméno:</t>
  </si>
  <si>
    <t xml:space="preserve">Jakub Seniura  </t>
  </si>
  <si>
    <t>Bodový zisk</t>
  </si>
  <si>
    <t>Jiří Staněk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</si>
  <si>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</si>
  <si>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</si>
  <si>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</si>
  <si>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</si>
  <si>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</si>
  <si>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</si>
  <si>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</si>
  <si>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</si>
  <si>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</si>
  <si>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</si>
  <si>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</si>
  <si>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</si>
  <si>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</si>
  <si>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</si>
  <si>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</si>
  <si>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</si>
  <si>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</si>
  <si>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</si>
  <si>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</si>
  <si>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</si>
  <si>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</si>
  <si>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</si>
  <si>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</si>
  <si>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Start náhradníka TJ Sokol Chvalíkovice - Vítek Denis 22934</t>
  </si>
  <si>
    <t xml:space="preserve">Datum a podpis rozhodčího:  </t>
  </si>
  <si>
    <t>1.10.2022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</si>
</sst>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35</v>
      </c>
      <c r="F8" s="12">
        <v>4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83</v>
      </c>
      <c r="O8" s="12">
        <v>44</v>
      </c>
      <c r="P8" s="12">
        <v>1</v>
      </c>
      <c r="Q8" s="13">
        <f>IF(AND(ISBLANK(N8),ISBLANK(O8)),"",N8+O8)</f>
        <v>127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41</v>
      </c>
      <c r="F9" s="18">
        <v>2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112</v>
      </c>
      <c r="O9" s="18">
        <v>52</v>
      </c>
      <c r="P9" s="18">
        <v>1</v>
      </c>
      <c r="Q9" s="19">
        <f>IF(AND(ISBLANK(N9),ISBLANK(O9)),"",N9+O9)</f>
        <v>164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34</v>
      </c>
      <c r="F10" s="18">
        <v>1</v>
      </c>
      <c r="G10" s="19">
        <f>IF(AND(ISBLANK(D10),ISBLANK(E10)),"",D10+E10)</f>
        <v>131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35</v>
      </c>
      <c r="P10" s="18">
        <v>2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52</v>
      </c>
      <c r="F11" s="23">
        <v>4</v>
      </c>
      <c r="G11" s="24">
        <f>IF(AND(ISBLANK(D11),ISBLANK(E11)),"",D11+E11)</f>
        <v>149</v>
      </c>
      <c r="H11" s="25">
        <f>IF(OR(ISNUMBER($G11),ISNUMBER($Q11)),(SIGN(N($G11)-N($Q11))+1)/2,"")</f>
        <v>0.5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105</v>
      </c>
      <c r="O11" s="23">
        <v>44</v>
      </c>
      <c r="P11" s="23">
        <v>2</v>
      </c>
      <c r="Q11" s="24">
        <f>IF(AND(ISBLANK(N11),ISBLANK(O11)),"",N11+O11)</f>
        <v>149</v>
      </c>
      <c r="R11" s="25">
        <f>IF(ISNUMBER($H11),1-$H11,"")</f>
        <v>0.5</v>
      </c>
      <c r="S11" s="98">
        <f>IF(ISNUMBER($I11),1-$I11,"")</f>
        <v>1</v>
      </c>
    </row>
    <row r="12" spans="1:19" ht="15.9" customHeight="1">
      <c r="A12" s="96">
        <v>11871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162</v>
      </c>
      <c r="F12" s="28">
        <f>IF(ISNUMBER($G12),SUM(F8:F11),"")</f>
        <v>11</v>
      </c>
      <c r="G12" s="29">
        <f>IF(SUM($G8:$G11)+SUM($Q8:$Q11)&gt;0,SUM(G8:G11),"")</f>
        <v>542</v>
      </c>
      <c r="H12" s="27">
        <f>IF(ISNUMBER($G12),SUM(H8:H11),"")</f>
        <v>1.5</v>
      </c>
      <c r="I12" s="99"/>
      <c r="K12" s="96">
        <v>13599</v>
      </c>
      <c r="L12" s="97"/>
      <c r="M12" s="26" t="s">
        <v>18</v>
      </c>
      <c r="N12" s="27">
        <f>IF(ISNUMBER($G12),SUM(N8:N11),"")</f>
        <v>393</v>
      </c>
      <c r="O12" s="28">
        <f>IF(ISNUMBER($G12),SUM(O8:O11),"")</f>
        <v>175</v>
      </c>
      <c r="P12" s="28">
        <f>IF(ISNUMBER($G12),SUM(P8:P11),"")</f>
        <v>6</v>
      </c>
      <c r="Q12" s="29">
        <f>IF(SUM($G8:$G11)+SUM($Q8:$Q11)&gt;0,SUM(Q8:Q11),"")</f>
        <v>568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35</v>
      </c>
      <c r="F13" s="12">
        <v>1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86</v>
      </c>
      <c r="O13" s="12">
        <v>62</v>
      </c>
      <c r="P13" s="12">
        <v>2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63</v>
      </c>
      <c r="F14" s="18">
        <v>1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43</v>
      </c>
      <c r="P14" s="18">
        <v>2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53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43</v>
      </c>
      <c r="P15" s="18">
        <v>1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36</v>
      </c>
      <c r="F16" s="23">
        <v>0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45</v>
      </c>
      <c r="P16" s="23">
        <v>2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23504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187</v>
      </c>
      <c r="F17" s="28">
        <f>IF(ISNUMBER($G17),SUM(F13:F16),"")</f>
        <v>3</v>
      </c>
      <c r="G17" s="29">
        <f>IF(SUM($G13:$G16)+SUM($Q13:$Q16)&gt;0,SUM(G13:G16),"")</f>
        <v>548</v>
      </c>
      <c r="H17" s="27">
        <f>IF(ISNUMBER($G17),SUM(H13:H16),"")</f>
        <v>1</v>
      </c>
      <c r="I17" s="99"/>
      <c r="K17" s="96">
        <v>22935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193</v>
      </c>
      <c r="P17" s="28">
        <f>IF(ISNUMBER($G17),SUM(P13:P16),"")</f>
        <v>7</v>
      </c>
      <c r="Q17" s="29">
        <f>IF(SUM($G13:$G16)+SUM($Q13:$Q16)&gt;0,SUM(Q13:Q16),"")</f>
        <v>555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106</v>
      </c>
      <c r="E18" s="12">
        <v>45</v>
      </c>
      <c r="F18" s="12">
        <v>1</v>
      </c>
      <c r="G18" s="13">
        <f>IF(AND(ISBLANK(D18),ISBLANK(E18)),"",D18+E18)</f>
        <v>151</v>
      </c>
      <c r="H18" s="14">
        <f>IF(OR(ISNUMBER($G18),ISNUMBER($Q18)),(SIGN(N($G18)-N($Q18))+1)/2,"")</f>
        <v>0</v>
      </c>
      <c r="I18" s="15"/>
      <c r="K18" s="88" t="s">
        <v>26</v>
      </c>
      <c r="L18" s="89"/>
      <c r="M18" s="10">
        <v>1</v>
      </c>
      <c r="N18" s="11">
        <v>91</v>
      </c>
      <c r="O18" s="12">
        <v>61</v>
      </c>
      <c r="P18" s="12">
        <v>1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70</v>
      </c>
      <c r="E19" s="18">
        <v>63</v>
      </c>
      <c r="F19" s="18">
        <v>0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35</v>
      </c>
      <c r="P19" s="18">
        <v>3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50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95</v>
      </c>
      <c r="O20" s="18">
        <v>40</v>
      </c>
      <c r="P20" s="18">
        <v>2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45</v>
      </c>
      <c r="F21" s="23">
        <v>1</v>
      </c>
      <c r="G21" s="24">
        <f>IF(AND(ISBLANK(D21),ISBLANK(E21)),"",D21+E21)</f>
        <v>127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34</v>
      </c>
      <c r="P21" s="23">
        <v>2</v>
      </c>
      <c r="Q21" s="24">
        <f>IF(AND(ISBLANK(N21),ISBLANK(O21)),"",N21+O21)</f>
        <v>115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16584</v>
      </c>
      <c r="B22" s="97"/>
      <c r="C22" s="26" t="s">
        <v>18</v>
      </c>
      <c r="D22" s="27">
        <f>IF(ISNUMBER($G22),SUM(D18:D21),"")</f>
        <v>348</v>
      </c>
      <c r="E22" s="28">
        <f>IF(ISNUMBER($G22),SUM(E18:E21),"")</f>
        <v>203</v>
      </c>
      <c r="F22" s="28">
        <f>IF(ISNUMBER($G22),SUM(F18:F21),"")</f>
        <v>2</v>
      </c>
      <c r="G22" s="29">
        <f>IF(SUM($G18:$G21)+SUM($Q18:$Q21)&gt;0,SUM(G18:G21),"")</f>
        <v>551</v>
      </c>
      <c r="H22" s="27">
        <f>IF(ISNUMBER($G22),SUM(H18:H21),"")</f>
        <v>2</v>
      </c>
      <c r="I22" s="99"/>
      <c r="K22" s="96">
        <v>23174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170</v>
      </c>
      <c r="P22" s="28">
        <f>IF(ISNUMBER($G22),SUM(P18:P21),"")</f>
        <v>8</v>
      </c>
      <c r="Q22" s="29">
        <f>IF(SUM($G18:$G21)+SUM($Q18:$Q21)&gt;0,SUM(Q18:Q21),"")</f>
        <v>536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33</v>
      </c>
      <c r="F23" s="12">
        <v>3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105</v>
      </c>
      <c r="O23" s="12">
        <v>33</v>
      </c>
      <c r="P23" s="12">
        <v>1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61</v>
      </c>
      <c r="F24" s="18">
        <v>0</v>
      </c>
      <c r="G24" s="19">
        <f>IF(AND(ISBLANK(D24),ISBLANK(E24)),"",D24+E24)</f>
        <v>155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107</v>
      </c>
      <c r="O24" s="18">
        <v>45</v>
      </c>
      <c r="P24" s="18">
        <v>1</v>
      </c>
      <c r="Q24" s="19">
        <f>IF(AND(ISBLANK(N24),ISBLANK(O24)),"",N24+O24)</f>
        <v>152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42</v>
      </c>
      <c r="F25" s="18">
        <v>1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94</v>
      </c>
      <c r="O25" s="18">
        <v>42</v>
      </c>
      <c r="P25" s="18">
        <v>0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45</v>
      </c>
      <c r="F26" s="23">
        <v>1</v>
      </c>
      <c r="G26" s="24">
        <f>IF(AND(ISBLANK(D26),ISBLANK(E26)),"",D26+E26)</f>
        <v>127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35</v>
      </c>
      <c r="P26" s="23">
        <v>3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14807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181</v>
      </c>
      <c r="F27" s="28">
        <f>IF(ISNUMBER($G27),SUM(F23:F26),"")</f>
        <v>5</v>
      </c>
      <c r="G27" s="29">
        <f>IF(SUM($G23:$G26)+SUM($Q23:$Q26)&gt;0,SUM(G23:G26),"")</f>
        <v>555</v>
      </c>
      <c r="H27" s="27">
        <f>IF(ISNUMBER($G27),SUM(H23:H26),"")</f>
        <v>3</v>
      </c>
      <c r="I27" s="99"/>
      <c r="K27" s="96">
        <v>10164</v>
      </c>
      <c r="L27" s="97"/>
      <c r="M27" s="26" t="s">
        <v>18</v>
      </c>
      <c r="N27" s="27">
        <f>IF(ISNUMBER($G27),SUM(N23:N26),"")</f>
        <v>391</v>
      </c>
      <c r="O27" s="28">
        <f>IF(ISNUMBER($G27),SUM(O23:O26),"")</f>
        <v>155</v>
      </c>
      <c r="P27" s="28">
        <f>IF(ISNUMBER($G27),SUM(P23:P26),"")</f>
        <v>5</v>
      </c>
      <c r="Q27" s="29">
        <f>IF(SUM($G23:$G26)+SUM($Q23:$Q26)&gt;0,SUM(Q23:Q26),"")</f>
        <v>546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68</v>
      </c>
      <c r="F28" s="12">
        <v>0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88</v>
      </c>
      <c r="O28" s="12">
        <v>44</v>
      </c>
      <c r="P28" s="12">
        <v>2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42</v>
      </c>
      <c r="F29" s="18">
        <v>0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43</v>
      </c>
      <c r="P29" s="18">
        <v>2</v>
      </c>
      <c r="Q29" s="19">
        <f>IF(AND(ISBLANK(N29),ISBLANK(O29)),"",N29+O29)</f>
        <v>138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95</v>
      </c>
      <c r="E30" s="18">
        <v>54</v>
      </c>
      <c r="F30" s="18">
        <v>0</v>
      </c>
      <c r="G30" s="19">
        <f>IF(AND(ISBLANK(D30),ISBLANK(E30)),"",D30+E30)</f>
        <v>149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68</v>
      </c>
      <c r="O30" s="18">
        <v>52</v>
      </c>
      <c r="P30" s="18">
        <v>1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44</v>
      </c>
      <c r="F31" s="23">
        <v>0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35</v>
      </c>
      <c r="P31" s="23">
        <v>6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16813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208</v>
      </c>
      <c r="F32" s="28">
        <f>IF(ISNUMBER($G32),SUM(F28:F31),"")</f>
        <v>0</v>
      </c>
      <c r="G32" s="29">
        <f>IF(SUM($G28:$G31)+SUM($Q28:$Q31)&gt;0,SUM(G28:G31),"")</f>
        <v>568</v>
      </c>
      <c r="H32" s="27">
        <f>IF(ISNUMBER($G32),SUM(H28:H31),"")</f>
        <v>3</v>
      </c>
      <c r="I32" s="99"/>
      <c r="K32" s="96">
        <v>22934</v>
      </c>
      <c r="L32" s="97"/>
      <c r="M32" s="26" t="s">
        <v>18</v>
      </c>
      <c r="N32" s="27">
        <f>IF(ISNUMBER($G32),SUM(N28:N31),"")</f>
        <v>346</v>
      </c>
      <c r="O32" s="28">
        <f>IF(ISNUMBER($G32),SUM(O28:O31),"")</f>
        <v>174</v>
      </c>
      <c r="P32" s="28">
        <f>IF(ISNUMBER($G32),SUM(P28:P31),"")</f>
        <v>11</v>
      </c>
      <c r="Q32" s="29">
        <f>IF(SUM($G28:$G31)+SUM($Q28:$Q31)&gt;0,SUM(Q28:Q31),"")</f>
        <v>520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35</v>
      </c>
      <c r="F33" s="12">
        <v>5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22</v>
      </c>
      <c r="L33" s="89"/>
      <c r="M33" s="10">
        <v>1</v>
      </c>
      <c r="N33" s="11">
        <v>95</v>
      </c>
      <c r="O33" s="12">
        <v>35</v>
      </c>
      <c r="P33" s="12">
        <v>2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50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43</v>
      </c>
      <c r="P34" s="18">
        <v>2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81</v>
      </c>
      <c r="E35" s="18">
        <v>45</v>
      </c>
      <c r="F35" s="18">
        <v>1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86</v>
      </c>
      <c r="O35" s="18">
        <v>63</v>
      </c>
      <c r="P35" s="18">
        <v>0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34</v>
      </c>
      <c r="F36" s="23">
        <v>2</v>
      </c>
      <c r="G36" s="24">
        <f>IF(AND(ISBLANK(D36),ISBLANK(E36)),"",D36+E36)</f>
        <v>129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82</v>
      </c>
      <c r="O36" s="23">
        <v>45</v>
      </c>
      <c r="P36" s="23">
        <v>1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11205</v>
      </c>
      <c r="B37" s="97"/>
      <c r="C37" s="26" t="s">
        <v>18</v>
      </c>
      <c r="D37" s="27">
        <f>IF(ISNUMBER($G37),SUM(D33:D36),"")</f>
        <v>350</v>
      </c>
      <c r="E37" s="28">
        <f>IF(ISNUMBER($G37),SUM(E33:E36),"")</f>
        <v>164</v>
      </c>
      <c r="F37" s="28">
        <f>IF(ISNUMBER($G37),SUM(F33:F36),"")</f>
        <v>9</v>
      </c>
      <c r="G37" s="29">
        <f>IF(SUM($G33:$G36)+SUM($Q33:$Q36)&gt;0,SUM(G33:G36),"")</f>
        <v>514</v>
      </c>
      <c r="H37" s="27">
        <f>IF(ISNUMBER($G37),SUM(H33:H36),"")</f>
        <v>2</v>
      </c>
      <c r="I37" s="99"/>
      <c r="K37" s="96">
        <v>17625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186</v>
      </c>
      <c r="P37" s="28">
        <f>IF(ISNUMBER($G37),SUM(P33:P36),"")</f>
        <v>5</v>
      </c>
      <c r="Q37" s="29">
        <f>IF(SUM($G33:$G36)+SUM($Q33:$Q36)&gt;0,SUM(Q33:Q36),"")</f>
        <v>536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2173</v>
      </c>
      <c r="E39" s="34">
        <f>IF(ISNUMBER($G39),SUM(E12,E17,E22,E27,E32,E37),"")</f>
        <v>1105</v>
      </c>
      <c r="F39" s="34">
        <f>IF(ISNUMBER($G39),SUM(F12,F17,F22,F27,F32,F37),"")</f>
        <v>30</v>
      </c>
      <c r="G39" s="35">
        <f>IF(SUM($G$8:$G$37)+SUM($Q$8:$Q$37)&gt;0,SUM(G12,G17,G22,G27,G32,G37),"")</f>
        <v>3278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2208</v>
      </c>
      <c r="O39" s="34">
        <f>IF(ISNUMBER($G39),SUM(O12,O17,O22,O27,O32,O37),"")</f>
        <v>1053</v>
      </c>
      <c r="P39" s="34">
        <f>IF(ISNUMBER($G39),SUM(P12,P17,P22,P27,P32,P37),"")</f>
        <v>42</v>
      </c>
      <c r="Q39" s="35">
        <f>IF(SUM($G$8:$G$37)+SUM($Q$8:$Q$37)&gt;0,SUM(Q12,Q17,Q22,Q27,Q32,Q37),"")</f>
        <v>3261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TJ Sokol Chvalíkovice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2022-10-28T14:09:48Z</dcterms:modified>
</cp:coreProperties>
</file>